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Социал.26" sheetId="1" r:id="rId1"/>
  </sheets>
  <externalReferences>
    <externalReference r:id="rId2"/>
  </externalReferences>
  <definedNames>
    <definedName name="Z_6E36EA37_049E_4FAE_B719_2847CD16F858_.wvu.Cols" localSheetId="0" hidden="1">Социал.26!$F:$H,Социал.26!$L:$O</definedName>
    <definedName name="Z_6E36EA37_049E_4FAE_B719_2847CD16F858_.wvu.Rows" localSheetId="0" hidden="1">Социал.26!$42:$45</definedName>
    <definedName name="Z_73C0D023_21BD_4441_8EFA_957546C15799_.wvu.Cols" localSheetId="0" hidden="1">Социал.26!$F:$H,Социал.26!$L:$O</definedName>
    <definedName name="Z_73C0D023_21BD_4441_8EFA_957546C15799_.wvu.Rows" localSheetId="0" hidden="1">Социал.26!$42:$45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F41"/>
  <c r="O40"/>
  <c r="M40"/>
  <c r="F40"/>
  <c r="F39" s="1"/>
  <c r="N39"/>
  <c r="L39"/>
  <c r="O38"/>
  <c r="M38"/>
  <c r="F38"/>
  <c r="O37"/>
  <c r="M37"/>
  <c r="F37"/>
  <c r="O36"/>
  <c r="M36"/>
  <c r="F36"/>
  <c r="O35"/>
  <c r="M35"/>
  <c r="F35"/>
  <c r="O34"/>
  <c r="O32" s="1"/>
  <c r="M34"/>
  <c r="F34"/>
  <c r="N32"/>
  <c r="N50" s="1"/>
  <c r="N54" s="1"/>
  <c r="N57" s="1"/>
  <c r="L32"/>
  <c r="F32"/>
  <c r="O31"/>
  <c r="M31"/>
  <c r="F31"/>
  <c r="O30"/>
  <c r="M30"/>
  <c r="F30"/>
  <c r="O29"/>
  <c r="M29"/>
  <c r="F29"/>
  <c r="O28"/>
  <c r="M28"/>
  <c r="F28"/>
  <c r="O27"/>
  <c r="M27"/>
  <c r="I25" s="1"/>
  <c r="F27"/>
  <c r="O25"/>
  <c r="N25"/>
  <c r="M25"/>
  <c r="L25"/>
  <c r="G24"/>
  <c r="E3"/>
  <c r="F26" l="1"/>
  <c r="F50" s="1"/>
  <c r="G49" s="1"/>
  <c r="H49" s="1"/>
  <c r="L50"/>
  <c r="L54" s="1"/>
  <c r="L57" s="1"/>
  <c r="O39"/>
  <c r="O50" s="1"/>
  <c r="O54" s="1"/>
  <c r="O57" s="1"/>
  <c r="F54"/>
  <c r="F57" s="1"/>
  <c r="G44"/>
  <c r="H44" s="1"/>
  <c r="G42"/>
  <c r="H42" s="1"/>
  <c r="G33"/>
  <c r="H33" s="1"/>
  <c r="I32"/>
  <c r="I39"/>
  <c r="H27"/>
  <c r="G27"/>
  <c r="G28"/>
  <c r="H28" s="1"/>
  <c r="G29"/>
  <c r="H29" s="1"/>
  <c r="G30"/>
  <c r="H30" s="1"/>
  <c r="G31"/>
  <c r="H31" s="1"/>
  <c r="G32"/>
  <c r="H32" s="1"/>
  <c r="M32"/>
  <c r="G34"/>
  <c r="H34" s="1"/>
  <c r="G35"/>
  <c r="H35" s="1"/>
  <c r="G36"/>
  <c r="H36" s="1"/>
  <c r="G37"/>
  <c r="H37" s="1"/>
  <c r="G38"/>
  <c r="H38" s="1"/>
  <c r="G39"/>
  <c r="H39" s="1"/>
  <c r="M39"/>
  <c r="M50" s="1"/>
  <c r="M54" s="1"/>
  <c r="M57" s="1"/>
  <c r="G40"/>
  <c r="H40" s="1"/>
  <c r="G41"/>
  <c r="H41" s="1"/>
  <c r="G43"/>
  <c r="H43" s="1"/>
  <c r="G45"/>
  <c r="H45" s="1"/>
  <c r="G46"/>
  <c r="H46" s="1"/>
  <c r="G47"/>
  <c r="H47" s="1"/>
  <c r="G48"/>
  <c r="H48" s="1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<sst xmlns="http://schemas.openxmlformats.org/spreadsheetml/2006/main" count="64" uniqueCount="53">
  <si>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ул.Социалистическая,,26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</si>
  <si>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</si>
  <si>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</si>
  <si>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</si>
  <si>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</si>
  <si>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</si>
  <si>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</si>
  <si>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01.08.2010г</t>
  </si>
  <si>
    <t>Услуги</t>
  </si>
  <si>
    <t>начислено</t>
  </si>
  <si>
    <t>оплачено</t>
  </si>
  <si>
    <t>задолженность с нарастающим итогом с 01.08.2010г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</si>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</sst>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19" workbookViewId="0">
      <selection activeCell="I38" sqref="I38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51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3958.58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2608.6799999999998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1349.9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9.2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660027.75</v>
      </c>
      <c r="F10" s="25"/>
      <c r="G10" s="23"/>
      <c r="H10" s="23"/>
      <c r="I10" s="25">
        <v>646240.62</v>
      </c>
      <c r="J10" s="26">
        <v>125306.5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117810.41</v>
      </c>
      <c r="F12" s="25"/>
      <c r="G12" s="23"/>
      <c r="H12" s="23"/>
      <c r="I12" s="25">
        <v>115937.98</v>
      </c>
      <c r="J12" s="26">
        <v>21839.24</v>
      </c>
    </row>
    <row r="13" spans="1:10" ht="13.5" customHeight="1">
      <c r="A13" s="67" t="s">
        <v>16</v>
      </c>
      <c r="B13" s="68"/>
      <c r="C13" s="68"/>
      <c r="D13" s="69"/>
      <c r="E13" s="25">
        <v>167629.67000000001</v>
      </c>
      <c r="F13" s="25"/>
      <c r="G13" s="23"/>
      <c r="H13" s="23"/>
      <c r="I13" s="25">
        <v>165783.57999999999</v>
      </c>
      <c r="J13" s="26">
        <v>31139.45</v>
      </c>
    </row>
    <row r="14" spans="1:10" ht="14.45" customHeight="1">
      <c r="A14" s="60" t="s">
        <v>17</v>
      </c>
      <c r="B14" s="60"/>
      <c r="C14" s="60"/>
      <c r="D14" s="60"/>
      <c r="E14" s="25">
        <v>281546.88</v>
      </c>
      <c r="F14" s="25"/>
      <c r="G14" s="23"/>
      <c r="H14" s="23"/>
      <c r="I14" s="25">
        <v>270705.34999999998</v>
      </c>
      <c r="J14" s="26">
        <v>49085.09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21.75" customHeight="1">
      <c r="A16" s="73" t="s">
        <v>19</v>
      </c>
      <c r="B16" s="74"/>
      <c r="C16" s="74"/>
      <c r="D16" s="75"/>
      <c r="E16" s="25">
        <v>421664.88</v>
      </c>
      <c r="F16" s="25"/>
      <c r="G16" s="23"/>
      <c r="H16" s="23"/>
      <c r="I16" s="25">
        <v>420881.79</v>
      </c>
      <c r="J16" s="26">
        <v>81051.41</v>
      </c>
    </row>
    <row r="17" spans="1:15" ht="15.75">
      <c r="A17" s="60" t="s">
        <v>20</v>
      </c>
      <c r="B17" s="60"/>
      <c r="C17" s="60"/>
      <c r="D17" s="60"/>
      <c r="E17" s="25">
        <v>41314.39</v>
      </c>
      <c r="F17" s="25"/>
      <c r="G17" s="23"/>
      <c r="H17" s="23"/>
      <c r="I17" s="25">
        <v>40651.18</v>
      </c>
      <c r="J17" s="26">
        <v>7433.37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>
        <v>6983.53</v>
      </c>
      <c r="F21" s="25"/>
      <c r="G21" s="23"/>
      <c r="H21" s="23"/>
      <c r="I21" s="25">
        <v>6758.78</v>
      </c>
      <c r="J21" s="26">
        <v>1507.62</v>
      </c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52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-253783.13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48617.899999999994</v>
      </c>
      <c r="L25" s="87">
        <f>SUM(L27:L31)</f>
        <v>748.79</v>
      </c>
      <c r="M25" s="87">
        <f t="shared" ref="M25:O25" si="0">SUM(M27:M31)</f>
        <v>883.57219999999995</v>
      </c>
      <c r="N25" s="87">
        <f t="shared" si="0"/>
        <v>0</v>
      </c>
      <c r="O25" s="87">
        <f t="shared" si="0"/>
        <v>0</v>
      </c>
    </row>
    <row r="26" spans="1:15" ht="31.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5590.44</v>
      </c>
      <c r="L27" s="41">
        <v>332.08</v>
      </c>
      <c r="M27" s="41">
        <f t="shared" ref="M27:M31" si="3">L27*118%</f>
        <v>391.85439999999994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1668.94</v>
      </c>
      <c r="L28" s="41">
        <v>99.97</v>
      </c>
      <c r="M28" s="41">
        <f t="shared" si="3"/>
        <v>117.96459999999999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3624.1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>
        <v>15485</v>
      </c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22249.42</v>
      </c>
      <c r="L31" s="41">
        <v>316.74</v>
      </c>
      <c r="M31" s="41">
        <f t="shared" si="3"/>
        <v>373.75319999999999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180130.53999999998</v>
      </c>
      <c r="L32" s="87">
        <f>SUM(L34:L38)</f>
        <v>47325.67</v>
      </c>
      <c r="M32" s="87">
        <f t="shared" ref="M32:O32" si="6">SUM(M34:M38)</f>
        <v>55844.290599999993</v>
      </c>
      <c r="N32" s="87">
        <f t="shared" si="6"/>
        <v>81497.209999999992</v>
      </c>
      <c r="O32" s="87">
        <f t="shared" si="6"/>
        <v>82017.16219979999</v>
      </c>
    </row>
    <row r="33" spans="1:15" ht="33.7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56390.97</v>
      </c>
      <c r="L34" s="41">
        <v>18934.46</v>
      </c>
      <c r="M34" s="41">
        <f t="shared" ref="M34:M38" si="7">L34*118%</f>
        <v>22342.662799999998</v>
      </c>
      <c r="N34" s="41">
        <v>50332.54</v>
      </c>
      <c r="O34" s="41">
        <f t="shared" ref="O34:O38" si="8">N34*$O$23</f>
        <v>50653.661605200003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13910.31</v>
      </c>
      <c r="L35" s="41">
        <v>5694.69</v>
      </c>
      <c r="M35" s="41">
        <f t="shared" si="7"/>
        <v>6719.734199999999</v>
      </c>
      <c r="N35" s="41">
        <v>10121.61</v>
      </c>
      <c r="O35" s="41">
        <f t="shared" si="8"/>
        <v>10186.1858718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8973.18</v>
      </c>
      <c r="L36" s="41">
        <v>346.64</v>
      </c>
      <c r="M36" s="41">
        <f t="shared" si="7"/>
        <v>409.03519999999997</v>
      </c>
      <c r="N36" s="41">
        <v>6968.36</v>
      </c>
      <c r="O36" s="41">
        <f>N36*$O$23</f>
        <v>7012.8181367999996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>
        <f>34919.98+1133.83+7800</f>
        <v>43853.810000000005</v>
      </c>
      <c r="L37" s="41">
        <v>4549.2</v>
      </c>
      <c r="M37" s="41">
        <f t="shared" si="7"/>
        <v>5368.0559999999996</v>
      </c>
      <c r="N37" s="42">
        <v>0</v>
      </c>
      <c r="O37" s="41">
        <f t="shared" si="8"/>
        <v>0</v>
      </c>
    </row>
    <row r="38" spans="1:15" ht="4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57002.27</v>
      </c>
      <c r="L38" s="41">
        <v>17800.68</v>
      </c>
      <c r="M38" s="41">
        <f t="shared" si="7"/>
        <v>21004.8024</v>
      </c>
      <c r="N38" s="41">
        <v>14074.7</v>
      </c>
      <c r="O38" s="41">
        <f t="shared" si="8"/>
        <v>14164.496586000001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94698.739999999991</v>
      </c>
      <c r="L39" s="45">
        <f>SUM(L40:L48)</f>
        <v>19881.16</v>
      </c>
      <c r="M39" s="45">
        <f t="shared" ref="M39:O39" si="10">SUM(M40:M48)</f>
        <v>23459.768799999998</v>
      </c>
      <c r="N39" s="45">
        <f t="shared" si="10"/>
        <v>87362.240000000005</v>
      </c>
      <c r="O39" s="45">
        <f t="shared" si="10"/>
        <v>87919.6110912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67492.66</v>
      </c>
      <c r="L40" s="41">
        <v>437.38</v>
      </c>
      <c r="M40" s="41">
        <f t="shared" ref="M40:M48" si="11">L40*118%</f>
        <v>516.10839999999996</v>
      </c>
      <c r="N40" s="41">
        <v>60583.27</v>
      </c>
      <c r="O40" s="41">
        <f t="shared" ref="O40:O45" si="12">N40*$O$23</f>
        <v>60969.791262600003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13608.15</v>
      </c>
      <c r="L41" s="41">
        <v>129.28</v>
      </c>
      <c r="M41" s="41">
        <f t="shared" si="11"/>
        <v>152.5504</v>
      </c>
      <c r="N41" s="41">
        <v>12171.81</v>
      </c>
      <c r="O41" s="41">
        <f t="shared" si="12"/>
        <v>12249.4661478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532.45000000000005</v>
      </c>
      <c r="L46" s="41">
        <v>52.95</v>
      </c>
      <c r="M46" s="41">
        <f t="shared" si="11"/>
        <v>62.481000000000002</v>
      </c>
      <c r="N46" s="41">
        <v>507.74</v>
      </c>
      <c r="O46" s="41">
        <f>N46*$O$23</f>
        <v>510.97938120000003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>
        <v>216.18</v>
      </c>
      <c r="L47" s="41">
        <v>10751.39</v>
      </c>
      <c r="M47" s="41">
        <f t="shared" si="11"/>
        <v>12686.640199999998</v>
      </c>
      <c r="N47" s="42">
        <v>0</v>
      </c>
      <c r="O47" s="41">
        <f t="shared" ref="O47:O48" si="13">N47*$O$23</f>
        <v>0</v>
      </c>
    </row>
    <row r="48" spans="1:15" ht="38.2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12849.3</v>
      </c>
      <c r="L48" s="41">
        <v>8510.16</v>
      </c>
      <c r="M48" s="41">
        <f t="shared" si="11"/>
        <v>10041.988799999999</v>
      </c>
      <c r="N48" s="41">
        <v>14099.42</v>
      </c>
      <c r="O48" s="41">
        <f t="shared" si="13"/>
        <v>14189.3742996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374.57</v>
      </c>
      <c r="L49" s="41">
        <v>352.65</v>
      </c>
      <c r="M49" s="41">
        <f>L49*118%</f>
        <v>416.12699999999995</v>
      </c>
      <c r="N49" s="41">
        <v>563.34</v>
      </c>
      <c r="O49" s="41">
        <f>N49*$O$23+0.58</f>
        <v>567.51410920000012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323821.74999999994</v>
      </c>
      <c r="J50" s="27"/>
      <c r="L50" s="46">
        <f>L25+L32+L39+L49</f>
        <v>68308.26999999999</v>
      </c>
      <c r="M50" s="46">
        <f t="shared" ref="M50:O50" si="14">M25+M32+M39+M49</f>
        <v>80603.758599999986</v>
      </c>
      <c r="N50" s="46">
        <f t="shared" si="14"/>
        <v>169422.79</v>
      </c>
      <c r="O50" s="46">
        <f t="shared" si="14"/>
        <v>170504.2874002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48670.54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39503.58</v>
      </c>
      <c r="L52" s="41"/>
      <c r="M52" s="41"/>
      <c r="N52" s="41"/>
      <c r="O52" s="41"/>
    </row>
    <row r="53" spans="1:15" ht="17.2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13274.99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425270.85999999993</v>
      </c>
      <c r="L54" s="46">
        <f t="shared" ref="L54:O54" si="15">L50</f>
        <v>68308.26999999999</v>
      </c>
      <c r="M54" s="46">
        <f t="shared" si="15"/>
        <v>80603.758599999986</v>
      </c>
      <c r="N54" s="46">
        <f t="shared" si="15"/>
        <v>169422.79</v>
      </c>
      <c r="O54" s="46">
        <f t="shared" si="15"/>
        <v>170504.2874002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421664.88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420881.79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-257389.10999999993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Социал.26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2013-05-24T09:47:58Z</dcterms:created>
  <dcterms:modified xsi:type="dcterms:W3CDTF">2014-05-12T12:55:05Z</dcterms:modified>
</cp:coreProperties>
</file>